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75" i="1"/>
  <c r="D75"/>
  <c r="C75"/>
  <c r="D56"/>
  <c r="D59"/>
  <c r="D63"/>
  <c r="D67"/>
  <c r="E56"/>
  <c r="E59"/>
  <c r="E63"/>
  <c r="E67"/>
  <c r="C56"/>
  <c r="C59"/>
  <c r="C63"/>
  <c r="C67"/>
  <c r="C29"/>
  <c r="D9"/>
  <c r="D11"/>
  <c r="E9"/>
  <c r="E11"/>
  <c r="C9"/>
  <c r="C11"/>
  <c r="D17"/>
  <c r="E17"/>
  <c r="C17"/>
  <c r="D29"/>
  <c r="E29"/>
  <c r="F67"/>
  <c r="F24"/>
  <c r="E8" l="1"/>
  <c r="D7"/>
  <c r="C8"/>
  <c r="E7"/>
  <c r="D8"/>
  <c r="C7"/>
  <c r="E51"/>
  <c r="E25" s="1"/>
  <c r="E24" s="1"/>
  <c r="D51"/>
  <c r="D25" s="1"/>
  <c r="D24" s="1"/>
  <c r="C51"/>
  <c r="C25" s="1"/>
  <c r="D106" l="1"/>
  <c r="E106"/>
  <c r="C24"/>
  <c r="C106" s="1"/>
</calcChain>
</file>

<file path=xl/sharedStrings.xml><?xml version="1.0" encoding="utf-8"?>
<sst xmlns="http://schemas.openxmlformats.org/spreadsheetml/2006/main" count="199" uniqueCount="198">
  <si>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</si>
  <si>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</si>
  <si>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</si>
  <si>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</si>
  <si>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</si>
  <si>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</si>
  <si>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</si>
  <si>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</si>
  <si>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</si>
  <si>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</si>
  <si>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</si>
  <si>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</si>
  <si>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</si>
  <si>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</si>
  <si>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</si>
  <si>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</si>
  <si>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</si>
  <si>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</si>
  <si>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</si>
  <si>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</si>
  <si>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</si>
  <si>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</si>
  <si>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</si>
  <si>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</si>
  <si>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</si>
  <si>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</si>
  <si>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</si>
  <si>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</si>
  <si>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</si>
  <si>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</si>
  <si>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</si>
  <si>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</si>
  <si>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</si>
  <si>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</si>
  <si>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</si>
  <si>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</si>
  <si>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</si>
  <si>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</si>
  <si>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</si>
  <si>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</si>
  <si>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</si>
  <si>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</si>
  <si>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</si>
  <si>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</si>
  <si>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</si>
  <si>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</si>
  <si>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</si>
  <si>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</si>
  <si>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</si>
  <si>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</si>
  <si>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</si>
  <si>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</si>
  <si>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</si>
  <si>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</si>
  <si>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</si>
  <si>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</si>
  <si>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</si>
  <si>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</si>
  <si>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</si>
  <si>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</si>
  <si>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</si>
  <si>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</si>
  <si>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</si>
  <si>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</si>
  <si>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</si>
  <si>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</si>
  <si>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</si>
  <si>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</si>
  <si>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</si>
  <si>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</si>
  <si>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</si>
  <si>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</si>
  <si>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</si>
  <si>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</si>
  <si>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</si>
  <si>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</si>
  <si>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</si>
  <si>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</si>
  <si>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</si>
  <si>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</si>
  <si>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</si>
  <si>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</si>
  <si>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</si>
  <si>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</si>
  <si>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</si>
  <si>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</si>
  <si>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</si>
  <si>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</si>
  <si>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</si>
  <si>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</si>
  <si>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</si>
  <si>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</si>
  <si>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</si>
  <si>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</si>
  <si>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</si>
  <si>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</si>
  <si>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</si>
  <si>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</si>
  <si>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</si>
  <si>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</si>
  <si>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</si>
  <si>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</si>
  <si>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</si>
  <si>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</si>
  <si>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</si>
  <si>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</si>
  <si>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</si>
  <si>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</si>
  <si>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</si>
  <si>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</si>
  <si>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</si>
  <si>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</si>
  <si>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</si>
  <si>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</si>
  <si>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</si>
  <si>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</si>
  <si>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</si>
  <si>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</si>
  <si>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</si>
  <si>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</si>
  <si>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</si>
  <si>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</si>
  <si>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</si>
  <si>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</si>
  <si>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</si>
  <si>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</si>
  <si>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</si>
  <si>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</si>
  <si>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</si>
  <si>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</si>
  <si>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</si>
  <si>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</si>
  <si>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</si>
  <si>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</si>
  <si>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</si>
  <si>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</si>
  <si>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</si>
  <si>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</si>
  <si>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</si>
  <si>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</si>
  <si>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</si>
  <si>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</si>
  <si>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</si>
  <si>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</si>
  <si>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</si>
  <si>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</si>
  <si>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</si>
  <si>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</si>
  <si>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</si>
  <si>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</si>
  <si>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</si>
  <si>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</si>
  <si>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</si>
  <si>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</si>
  <si>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</si>
  <si>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</si>
  <si>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</si>
  <si>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</si>
  <si>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</si>
  <si>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</si>
  <si>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</si>
  <si>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</si>
  <si>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</si>
  <si>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</si>
  <si>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</si>
  <si>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 xml:space="preserve">Приложение 1 к проекту решения
районного Собрания Озинского
муниципального района
Саратовской области
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</si>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</sst>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view="pageBreakPreview" topLeftCell="A75" zoomScale="60" zoomScaleNormal="81" workbookViewId="0">
      <selection activeCell="B87" sqref="B87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83.25" customHeight="1">
      <c r="A1" s="1"/>
      <c r="B1" s="2"/>
      <c r="C1" s="61" t="s">
        <v>165</v>
      </c>
      <c r="D1" s="62"/>
      <c r="E1" s="62"/>
      <c r="F1" s="62"/>
    </row>
    <row r="2" spans="1:13" ht="78.75" customHeight="1">
      <c r="A2" s="63" t="s">
        <v>196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197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72447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166</v>
      </c>
      <c r="C8" s="39">
        <f>C9+C11+C15+C16</f>
        <v>68727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2000</v>
      </c>
      <c r="D16" s="39">
        <v>2000</v>
      </c>
      <c r="E16" s="39">
        <v>2000</v>
      </c>
    </row>
    <row r="17" spans="1:6" ht="15.75" thickBot="1">
      <c r="A17" s="35"/>
      <c r="B17" s="38" t="s">
        <v>167</v>
      </c>
      <c r="C17" s="39">
        <f>C18+C20+C21+C22</f>
        <v>3720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2920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C25+C104+C105+C103</f>
        <v>493559.5</v>
      </c>
      <c r="D24" s="39">
        <f t="shared" ref="D24:F24" si="4">D25</f>
        <v>441932.7</v>
      </c>
      <c r="E24" s="39">
        <f t="shared" si="4"/>
        <v>445149.30000000005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C26+C27+C28+C29+C51+C75</f>
        <v>493559.5</v>
      </c>
      <c r="D25" s="45">
        <f>D26+D27+D29+D51+D75</f>
        <v>441932.7</v>
      </c>
      <c r="E25" s="45">
        <f>E26+E27+E29+E51+E75</f>
        <v>445149.30000000005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C30+C31+C32+C33+C34+C35+C36+C37+C38+C39+C40+C41+C42+C43+C44+C45+C46+C47+C48+C49+C50</f>
        <v>33269.9</v>
      </c>
      <c r="D29" s="17">
        <f t="shared" ref="D29:E29" si="5">D30+D31+D32+D33+D34+D35+D36+D37+D38+D40+D41+D43+D44+D45+D46+D47+D48+D49</f>
        <v>0</v>
      </c>
      <c r="E29" s="17">
        <f t="shared" si="5"/>
        <v>0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98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hidden="1" customHeight="1" thickBot="1">
      <c r="A34" s="10" t="s">
        <v>106</v>
      </c>
      <c r="B34" s="11" t="s">
        <v>107</v>
      </c>
      <c r="C34" s="16"/>
      <c r="D34" s="12"/>
      <c r="E34" s="12"/>
    </row>
    <row r="35" spans="1:5" ht="108.75" hidden="1" customHeight="1" thickBot="1">
      <c r="A35" s="10" t="s">
        <v>137</v>
      </c>
      <c r="B35" s="47" t="s">
        <v>138</v>
      </c>
      <c r="C35" s="16"/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hidden="1" customHeight="1" thickBot="1">
      <c r="A37" s="18" t="s">
        <v>110</v>
      </c>
      <c r="B37" s="28" t="s">
        <v>111</v>
      </c>
      <c r="C37" s="16"/>
      <c r="D37" s="12"/>
      <c r="E37" s="12"/>
    </row>
    <row r="38" spans="1:5" ht="30.75" hidden="1" customHeight="1" thickBot="1">
      <c r="A38" s="10" t="s">
        <v>105</v>
      </c>
      <c r="B38" s="11" t="s">
        <v>170</v>
      </c>
      <c r="C38" s="16"/>
      <c r="D38" s="12"/>
      <c r="E38" s="17"/>
    </row>
    <row r="39" spans="1:5" ht="69" hidden="1" customHeight="1" thickBot="1">
      <c r="A39" s="10" t="s">
        <v>158</v>
      </c>
      <c r="B39" s="28" t="s">
        <v>159</v>
      </c>
      <c r="C39" s="16"/>
      <c r="D39" s="12"/>
      <c r="E39" s="17"/>
    </row>
    <row r="40" spans="1:5" ht="65.25" hidden="1" customHeight="1" thickBot="1">
      <c r="A40" s="10" t="s">
        <v>119</v>
      </c>
      <c r="B40" s="28" t="s">
        <v>118</v>
      </c>
      <c r="C40" s="16"/>
      <c r="D40" s="17"/>
      <c r="E40" s="17"/>
    </row>
    <row r="41" spans="1:5" ht="36.75" hidden="1" customHeight="1" thickBot="1">
      <c r="A41" s="18" t="s">
        <v>126</v>
      </c>
      <c r="B41" s="28" t="s">
        <v>125</v>
      </c>
      <c r="C41" s="16"/>
      <c r="D41" s="17"/>
      <c r="E41" s="17"/>
    </row>
    <row r="42" spans="1:5" ht="24" hidden="1" customHeight="1" thickBot="1">
      <c r="A42" s="18" t="s">
        <v>168</v>
      </c>
      <c r="B42" s="28" t="s">
        <v>169</v>
      </c>
      <c r="C42" s="16"/>
      <c r="D42" s="17"/>
      <c r="E42" s="17"/>
    </row>
    <row r="43" spans="1:5" ht="75" customHeight="1" thickBot="1">
      <c r="A43" s="18" t="s">
        <v>34</v>
      </c>
      <c r="B43" s="19" t="s">
        <v>136</v>
      </c>
      <c r="C43" s="16">
        <v>31269.9</v>
      </c>
      <c r="D43" s="12"/>
      <c r="E43" s="12"/>
    </row>
    <row r="44" spans="1:5" ht="71.25" hidden="1" customHeight="1" thickBot="1">
      <c r="A44" s="18" t="s">
        <v>35</v>
      </c>
      <c r="B44" s="19" t="s">
        <v>36</v>
      </c>
      <c r="C44" s="16"/>
      <c r="D44" s="16"/>
      <c r="E44" s="16"/>
    </row>
    <row r="45" spans="1:5" ht="62.25" hidden="1" customHeight="1" thickBot="1">
      <c r="A45" s="10" t="s">
        <v>93</v>
      </c>
      <c r="B45" s="20" t="s">
        <v>94</v>
      </c>
      <c r="C45" s="16"/>
      <c r="D45" s="16"/>
      <c r="E45" s="16"/>
    </row>
    <row r="46" spans="1:5" ht="89.25" hidden="1" customHeight="1" thickBot="1">
      <c r="A46" s="10" t="s">
        <v>97</v>
      </c>
      <c r="B46" s="11" t="s">
        <v>98</v>
      </c>
      <c r="C46" s="16"/>
      <c r="D46" s="16"/>
      <c r="E46" s="16"/>
    </row>
    <row r="47" spans="1:5" ht="60.75" hidden="1" customHeight="1" thickBot="1">
      <c r="A47" s="10" t="s">
        <v>99</v>
      </c>
      <c r="B47" s="11" t="s">
        <v>100</v>
      </c>
      <c r="C47" s="12"/>
      <c r="D47" s="12"/>
      <c r="E47" s="12"/>
    </row>
    <row r="48" spans="1:5" ht="65.25" hidden="1" customHeight="1" thickBot="1">
      <c r="A48" s="10" t="s">
        <v>120</v>
      </c>
      <c r="B48" s="28" t="s">
        <v>139</v>
      </c>
      <c r="C48" s="16"/>
      <c r="D48" s="16"/>
      <c r="E48" s="16"/>
    </row>
    <row r="49" spans="1:7" ht="75" customHeight="1" thickBot="1">
      <c r="A49" s="10" t="s">
        <v>144</v>
      </c>
      <c r="B49" s="28" t="s">
        <v>145</v>
      </c>
      <c r="C49" s="16">
        <v>2000</v>
      </c>
      <c r="D49" s="16"/>
      <c r="E49" s="16"/>
    </row>
    <row r="50" spans="1:7" ht="117.75" hidden="1" customHeight="1" thickBot="1">
      <c r="A50" s="10" t="s">
        <v>152</v>
      </c>
      <c r="B50" s="28" t="s">
        <v>153</v>
      </c>
      <c r="C50" s="16"/>
      <c r="D50" s="16"/>
      <c r="E50" s="16"/>
    </row>
    <row r="51" spans="1:7" ht="29.25" thickBot="1">
      <c r="A51" s="35" t="s">
        <v>37</v>
      </c>
      <c r="B51" s="38" t="s">
        <v>38</v>
      </c>
      <c r="C51" s="39">
        <f>C52+C53+C54+C55+C56+C59+C62+C63+C66+C67+C71+C72+C74+C73</f>
        <v>304543.8</v>
      </c>
      <c r="D51" s="39">
        <f t="shared" ref="D51:E51" si="6">D52+D53+D54+D55+D56+D59+D62+D63+D66+D67+D71+D72+D74+D73</f>
        <v>300659.8</v>
      </c>
      <c r="E51" s="39">
        <f t="shared" si="6"/>
        <v>301340</v>
      </c>
    </row>
    <row r="52" spans="1:7" ht="74.25" customHeight="1" thickBot="1">
      <c r="A52" s="18" t="s">
        <v>39</v>
      </c>
      <c r="B52" s="19" t="s">
        <v>40</v>
      </c>
      <c r="C52" s="16">
        <v>248408.1</v>
      </c>
      <c r="D52" s="16">
        <v>244471.9</v>
      </c>
      <c r="E52" s="16">
        <v>245118.7</v>
      </c>
    </row>
    <row r="53" spans="1:7" ht="89.25" customHeight="1" thickBot="1">
      <c r="A53" s="10" t="s">
        <v>41</v>
      </c>
      <c r="B53" s="23" t="s">
        <v>42</v>
      </c>
      <c r="C53" s="12">
        <v>544.29999999999995</v>
      </c>
      <c r="D53" s="12">
        <v>544.29999999999995</v>
      </c>
      <c r="E53" s="12">
        <v>544.29999999999995</v>
      </c>
    </row>
    <row r="54" spans="1:7" ht="60" customHeight="1" thickBot="1">
      <c r="A54" s="18" t="s">
        <v>43</v>
      </c>
      <c r="B54" s="19" t="s">
        <v>87</v>
      </c>
      <c r="C54" s="16">
        <v>972.7</v>
      </c>
      <c r="D54" s="16">
        <v>998.2</v>
      </c>
      <c r="E54" s="16">
        <v>1029.7</v>
      </c>
    </row>
    <row r="55" spans="1:7" ht="120" customHeight="1" thickBot="1">
      <c r="A55" s="18" t="s">
        <v>44</v>
      </c>
      <c r="B55" s="19" t="s">
        <v>45</v>
      </c>
      <c r="C55" s="16">
        <v>544.29999999999995</v>
      </c>
      <c r="D55" s="16">
        <v>544.29999999999995</v>
      </c>
      <c r="E55" s="16">
        <v>544.29999999999995</v>
      </c>
    </row>
    <row r="56" spans="1:7" ht="127.5" customHeight="1" thickBot="1">
      <c r="A56" s="32"/>
      <c r="B56" s="44" t="s">
        <v>84</v>
      </c>
      <c r="C56" s="45">
        <f>C57+C58</f>
        <v>618.79999999999995</v>
      </c>
      <c r="D56" s="45">
        <f t="shared" ref="D56:E56" si="7">D57+D58</f>
        <v>621.69999999999993</v>
      </c>
      <c r="E56" s="45">
        <f t="shared" si="7"/>
        <v>624.79999999999995</v>
      </c>
    </row>
    <row r="57" spans="1:7" ht="90.75" customHeight="1" thickBot="1">
      <c r="A57" s="10" t="s">
        <v>46</v>
      </c>
      <c r="B57" s="48" t="s">
        <v>90</v>
      </c>
      <c r="C57" s="12">
        <v>544.29999999999995</v>
      </c>
      <c r="D57" s="12">
        <v>544.29999999999995</v>
      </c>
      <c r="E57" s="12">
        <v>544.29999999999995</v>
      </c>
    </row>
    <row r="58" spans="1:7" ht="78.75" customHeight="1" thickBot="1">
      <c r="A58" s="18" t="s">
        <v>47</v>
      </c>
      <c r="B58" s="19" t="s">
        <v>89</v>
      </c>
      <c r="C58" s="16">
        <v>74.5</v>
      </c>
      <c r="D58" s="16">
        <v>77.400000000000006</v>
      </c>
      <c r="E58" s="16">
        <v>80.5</v>
      </c>
    </row>
    <row r="59" spans="1:7" ht="142.5" hidden="1" customHeight="1" thickBot="1">
      <c r="A59" s="32"/>
      <c r="B59" s="44" t="s">
        <v>83</v>
      </c>
      <c r="C59" s="45">
        <f>C60+C61</f>
        <v>0</v>
      </c>
      <c r="D59" s="45">
        <f t="shared" ref="D59:E59" si="8">D60+D61</f>
        <v>0</v>
      </c>
      <c r="E59" s="45">
        <f t="shared" si="8"/>
        <v>0</v>
      </c>
    </row>
    <row r="60" spans="1:7" ht="44.25" hidden="1" customHeight="1" thickBot="1">
      <c r="A60" s="10" t="s">
        <v>48</v>
      </c>
      <c r="B60" s="23" t="s">
        <v>49</v>
      </c>
      <c r="C60" s="12"/>
      <c r="D60" s="12"/>
      <c r="E60" s="12"/>
    </row>
    <row r="61" spans="1:7" ht="44.25" hidden="1" customHeight="1" thickBot="1">
      <c r="A61" s="18" t="s">
        <v>50</v>
      </c>
      <c r="B61" s="19" t="s">
        <v>51</v>
      </c>
      <c r="C61" s="16"/>
      <c r="D61" s="16"/>
      <c r="E61" s="16"/>
    </row>
    <row r="62" spans="1:7" ht="118.5" hidden="1" customHeight="1" thickBot="1">
      <c r="A62" s="10" t="s">
        <v>52</v>
      </c>
      <c r="B62" s="23" t="s">
        <v>53</v>
      </c>
      <c r="C62" s="12"/>
      <c r="D62" s="12"/>
      <c r="E62" s="12"/>
    </row>
    <row r="63" spans="1:7" ht="169.5" customHeight="1" thickBot="1">
      <c r="A63" s="32"/>
      <c r="B63" s="44" t="s">
        <v>88</v>
      </c>
      <c r="C63" s="45">
        <f>C64+C65</f>
        <v>2507.1999999999998</v>
      </c>
      <c r="D63" s="45">
        <f t="shared" ref="D63:E63" si="9">D64+D65</f>
        <v>2510.2999999999997</v>
      </c>
      <c r="E63" s="45">
        <f t="shared" si="9"/>
        <v>2513.5</v>
      </c>
    </row>
    <row r="64" spans="1:7" ht="123.75" customHeight="1" thickBot="1">
      <c r="A64" s="10" t="s">
        <v>54</v>
      </c>
      <c r="B64" s="23" t="s">
        <v>171</v>
      </c>
      <c r="C64" s="12">
        <v>76.599999999999994</v>
      </c>
      <c r="D64" s="12">
        <v>79.7</v>
      </c>
      <c r="E64" s="12">
        <v>82.9</v>
      </c>
      <c r="G64" s="31"/>
    </row>
    <row r="65" spans="1:6" ht="75.75" customHeight="1" thickBot="1">
      <c r="A65" s="18" t="s">
        <v>55</v>
      </c>
      <c r="B65" s="19" t="s">
        <v>172</v>
      </c>
      <c r="C65" s="16">
        <v>2430.6</v>
      </c>
      <c r="D65" s="16">
        <v>2430.6</v>
      </c>
      <c r="E65" s="16">
        <v>2430.6</v>
      </c>
    </row>
    <row r="66" spans="1:6" ht="93.75" hidden="1" customHeight="1" thickBot="1">
      <c r="A66" s="10" t="s">
        <v>56</v>
      </c>
      <c r="B66" s="23" t="s">
        <v>57</v>
      </c>
      <c r="C66" s="12"/>
      <c r="D66" s="12"/>
      <c r="E66" s="12"/>
    </row>
    <row r="67" spans="1:6" ht="408.75" customHeight="1" thickBot="1">
      <c r="A67" s="49"/>
      <c r="B67" s="50" t="s">
        <v>134</v>
      </c>
      <c r="C67" s="51">
        <f>C68+C69+C70</f>
        <v>3581.8999999999996</v>
      </c>
      <c r="D67" s="51">
        <f t="shared" ref="D67:E67" si="10">D68+D69+D70</f>
        <v>3588.8999999999996</v>
      </c>
      <c r="E67" s="51">
        <f t="shared" si="10"/>
        <v>3596.2</v>
      </c>
      <c r="F67" s="5">
        <f t="shared" ref="F67" si="11">F68+F69+F70</f>
        <v>0</v>
      </c>
    </row>
    <row r="68" spans="1:6" ht="90.75" customHeight="1" thickBot="1">
      <c r="A68" s="10" t="s">
        <v>58</v>
      </c>
      <c r="B68" s="23" t="s">
        <v>91</v>
      </c>
      <c r="C68" s="12">
        <v>3256.7</v>
      </c>
      <c r="D68" s="12">
        <v>3256.7</v>
      </c>
      <c r="E68" s="12">
        <v>3256.7</v>
      </c>
    </row>
    <row r="69" spans="1:6" ht="87" customHeight="1" thickBot="1">
      <c r="A69" s="10" t="s">
        <v>59</v>
      </c>
      <c r="B69" s="23" t="s">
        <v>173</v>
      </c>
      <c r="C69" s="12">
        <v>135</v>
      </c>
      <c r="D69" s="12">
        <v>135</v>
      </c>
      <c r="E69" s="12">
        <v>135</v>
      </c>
    </row>
    <row r="70" spans="1:6" ht="329.25" customHeight="1" thickBot="1">
      <c r="A70" s="10" t="s">
        <v>60</v>
      </c>
      <c r="B70" s="23" t="s">
        <v>174</v>
      </c>
      <c r="C70" s="12">
        <v>190.2</v>
      </c>
      <c r="D70" s="12">
        <v>197.2</v>
      </c>
      <c r="E70" s="12">
        <v>204.5</v>
      </c>
    </row>
    <row r="71" spans="1:6" ht="73.5" customHeight="1" thickBot="1">
      <c r="A71" s="18" t="s">
        <v>61</v>
      </c>
      <c r="B71" s="19" t="s">
        <v>62</v>
      </c>
      <c r="C71" s="16">
        <v>46366.3</v>
      </c>
      <c r="D71" s="16">
        <v>46366.3</v>
      </c>
      <c r="E71" s="16">
        <v>46366.3</v>
      </c>
    </row>
    <row r="72" spans="1:6" ht="103.5" customHeight="1" thickBot="1">
      <c r="A72" s="18" t="s">
        <v>63</v>
      </c>
      <c r="B72" s="19" t="s">
        <v>64</v>
      </c>
      <c r="C72" s="16">
        <v>997.5</v>
      </c>
      <c r="D72" s="16">
        <v>997.5</v>
      </c>
      <c r="E72" s="16">
        <v>997.5</v>
      </c>
    </row>
    <row r="73" spans="1:6" ht="91.5" customHeight="1" thickBot="1">
      <c r="A73" s="10" t="s">
        <v>127</v>
      </c>
      <c r="B73" s="52" t="s">
        <v>128</v>
      </c>
      <c r="C73" s="53">
        <v>2.7</v>
      </c>
      <c r="D73" s="53">
        <v>16.399999999999999</v>
      </c>
      <c r="E73" s="53">
        <v>4.7</v>
      </c>
    </row>
    <row r="74" spans="1:6" ht="75.75" hidden="1" customHeight="1" thickBot="1">
      <c r="A74" s="10" t="s">
        <v>95</v>
      </c>
      <c r="B74" s="11" t="s">
        <v>96</v>
      </c>
      <c r="C74" s="16"/>
      <c r="D74" s="16"/>
      <c r="E74" s="16"/>
    </row>
    <row r="75" spans="1:6" ht="47.25" customHeight="1" thickBot="1">
      <c r="A75" s="32" t="s">
        <v>65</v>
      </c>
      <c r="B75" s="54" t="s">
        <v>86</v>
      </c>
      <c r="C75" s="45">
        <f>C76+C77+C78+C79+C80+C81+C82+C83+C84+C85+C86+C87+C88+C89+C90+C91+C92+C93+C94+C95+C96+C97+C98+C99+C100+C101+C102</f>
        <v>10543.1</v>
      </c>
      <c r="D75" s="45">
        <f>D76+D77+D78+D79+D80+D81+D83+D85+D86+D87+D89+D91+D92+D93+D100+D102</f>
        <v>7816.8000000000011</v>
      </c>
      <c r="E75" s="45">
        <f>E76+E77+E78+E79+E80+E81+E83+E85+E86+E87+E89+E91+E92+E93+E100+E102</f>
        <v>7852.9000000000005</v>
      </c>
    </row>
    <row r="76" spans="1:6" ht="57" customHeight="1" thickBot="1">
      <c r="A76" s="10" t="s">
        <v>66</v>
      </c>
      <c r="B76" s="23" t="s">
        <v>67</v>
      </c>
      <c r="C76" s="12">
        <v>1056</v>
      </c>
      <c r="D76" s="12">
        <v>1056</v>
      </c>
      <c r="E76" s="12">
        <v>1056</v>
      </c>
    </row>
    <row r="77" spans="1:6" ht="106.5" customHeight="1" thickBot="1">
      <c r="A77" s="18" t="s">
        <v>68</v>
      </c>
      <c r="B77" s="19" t="s">
        <v>69</v>
      </c>
      <c r="C77" s="16">
        <v>22.3</v>
      </c>
      <c r="D77" s="16">
        <v>22.3</v>
      </c>
      <c r="E77" s="16">
        <v>22.3</v>
      </c>
    </row>
    <row r="78" spans="1:6" ht="72.75" customHeight="1" thickBot="1">
      <c r="A78" s="10" t="s">
        <v>70</v>
      </c>
      <c r="B78" s="23" t="s">
        <v>71</v>
      </c>
      <c r="C78" s="12">
        <v>500</v>
      </c>
      <c r="D78" s="12">
        <v>500</v>
      </c>
      <c r="E78" s="12">
        <v>500</v>
      </c>
    </row>
    <row r="79" spans="1:6" ht="43.5" customHeight="1" thickBot="1">
      <c r="A79" s="18" t="s">
        <v>72</v>
      </c>
      <c r="B79" s="19" t="s">
        <v>73</v>
      </c>
      <c r="C79" s="16">
        <v>600</v>
      </c>
      <c r="D79" s="16">
        <v>600</v>
      </c>
      <c r="E79" s="16">
        <v>600</v>
      </c>
    </row>
    <row r="80" spans="1:6" ht="60.75" thickBot="1">
      <c r="A80" s="18" t="s">
        <v>74</v>
      </c>
      <c r="B80" s="19" t="s">
        <v>75</v>
      </c>
      <c r="C80" s="16">
        <v>100</v>
      </c>
      <c r="D80" s="16">
        <v>100</v>
      </c>
      <c r="E80" s="16">
        <v>100</v>
      </c>
    </row>
    <row r="81" spans="1:5" ht="60.75" customHeight="1" thickBot="1">
      <c r="A81" s="18" t="s">
        <v>76</v>
      </c>
      <c r="B81" s="19" t="s">
        <v>77</v>
      </c>
      <c r="C81" s="16">
        <v>300</v>
      </c>
      <c r="D81" s="16">
        <v>300</v>
      </c>
      <c r="E81" s="16">
        <v>300</v>
      </c>
    </row>
    <row r="82" spans="1:5" ht="180" hidden="1" customHeight="1" thickBot="1">
      <c r="A82" s="18" t="s">
        <v>192</v>
      </c>
      <c r="B82" s="19" t="s">
        <v>191</v>
      </c>
      <c r="C82" s="16"/>
      <c r="D82" s="16"/>
      <c r="E82" s="16"/>
    </row>
    <row r="83" spans="1:5" ht="103.5" hidden="1" customHeight="1" thickBot="1">
      <c r="A83" s="18" t="s">
        <v>146</v>
      </c>
      <c r="B83" s="19" t="s">
        <v>150</v>
      </c>
      <c r="C83" s="16"/>
      <c r="D83" s="16"/>
      <c r="E83" s="16"/>
    </row>
    <row r="84" spans="1:5" ht="43.5" hidden="1" customHeight="1" thickBot="1">
      <c r="A84" s="18" t="s">
        <v>175</v>
      </c>
      <c r="B84" s="55" t="s">
        <v>176</v>
      </c>
      <c r="C84" s="16"/>
      <c r="D84" s="16"/>
      <c r="E84" s="16"/>
    </row>
    <row r="85" spans="1:5" ht="75" hidden="1" customHeight="1" thickBot="1">
      <c r="A85" s="18" t="s">
        <v>147</v>
      </c>
      <c r="B85" s="19" t="s">
        <v>151</v>
      </c>
      <c r="C85" s="16"/>
      <c r="D85" s="16"/>
      <c r="E85" s="16"/>
    </row>
    <row r="86" spans="1:5" ht="60.75" hidden="1" customHeight="1" thickBot="1">
      <c r="A86" s="10" t="s">
        <v>129</v>
      </c>
      <c r="B86" s="11" t="s">
        <v>130</v>
      </c>
      <c r="C86" s="16"/>
      <c r="D86" s="16"/>
      <c r="E86" s="16"/>
    </row>
    <row r="87" spans="1:5" ht="136.5" customHeight="1" thickBot="1">
      <c r="A87" s="18" t="s">
        <v>78</v>
      </c>
      <c r="B87" s="19" t="s">
        <v>195</v>
      </c>
      <c r="C87" s="16">
        <v>1078.5999999999999</v>
      </c>
      <c r="D87" s="16">
        <v>1078.5999999999999</v>
      </c>
      <c r="E87" s="16">
        <v>1078.5999999999999</v>
      </c>
    </row>
    <row r="88" spans="1:5" ht="62.25" hidden="1" customHeight="1" thickBot="1">
      <c r="A88" s="18" t="s">
        <v>163</v>
      </c>
      <c r="B88" s="19" t="s">
        <v>162</v>
      </c>
      <c r="C88" s="16"/>
      <c r="D88" s="16"/>
      <c r="E88" s="16"/>
    </row>
    <row r="89" spans="1:5" ht="98.25" hidden="1" customHeight="1" thickBot="1">
      <c r="A89" s="18" t="s">
        <v>114</v>
      </c>
      <c r="B89" s="19" t="s">
        <v>79</v>
      </c>
      <c r="C89" s="16"/>
      <c r="D89" s="16"/>
      <c r="E89" s="16"/>
    </row>
    <row r="90" spans="1:5" ht="105.75" hidden="1" customHeight="1" thickBot="1">
      <c r="A90" s="18" t="s">
        <v>155</v>
      </c>
      <c r="B90" s="19" t="s">
        <v>154</v>
      </c>
      <c r="C90" s="16"/>
      <c r="D90" s="16"/>
      <c r="E90" s="16"/>
    </row>
    <row r="91" spans="1:5" ht="78" customHeight="1" thickBot="1">
      <c r="A91" s="18" t="s">
        <v>113</v>
      </c>
      <c r="B91" s="19" t="s">
        <v>92</v>
      </c>
      <c r="C91" s="16">
        <v>2761</v>
      </c>
      <c r="D91" s="16"/>
      <c r="E91" s="16"/>
    </row>
    <row r="92" spans="1:5" ht="90.75" hidden="1" customHeight="1" thickBot="1">
      <c r="A92" s="18" t="s">
        <v>112</v>
      </c>
      <c r="B92" s="19" t="s">
        <v>115</v>
      </c>
      <c r="C92" s="16"/>
      <c r="D92" s="16"/>
      <c r="E92" s="16"/>
    </row>
    <row r="93" spans="1:5" ht="75" hidden="1" customHeight="1" thickBot="1">
      <c r="A93" s="18" t="s">
        <v>148</v>
      </c>
      <c r="B93" s="19" t="s">
        <v>149</v>
      </c>
      <c r="C93" s="16"/>
      <c r="D93" s="16"/>
      <c r="E93" s="16"/>
    </row>
    <row r="94" spans="1:5" ht="47.25" hidden="1" customHeight="1" thickBot="1">
      <c r="A94" s="18" t="s">
        <v>189</v>
      </c>
      <c r="B94" s="56" t="s">
        <v>190</v>
      </c>
      <c r="C94" s="15"/>
      <c r="D94" s="16"/>
      <c r="E94" s="16"/>
    </row>
    <row r="95" spans="1:5" ht="105" hidden="1" customHeight="1" thickBot="1">
      <c r="A95" s="10" t="s">
        <v>156</v>
      </c>
      <c r="B95" s="19" t="s">
        <v>157</v>
      </c>
      <c r="C95" s="57"/>
      <c r="D95" s="16"/>
      <c r="E95" s="16"/>
    </row>
    <row r="96" spans="1:5" ht="90.75" hidden="1" customHeight="1" thickBot="1">
      <c r="A96" s="18" t="s">
        <v>161</v>
      </c>
      <c r="B96" s="58" t="s">
        <v>160</v>
      </c>
      <c r="C96" s="15"/>
      <c r="D96" s="16"/>
      <c r="E96" s="16"/>
    </row>
    <row r="97" spans="1:5" ht="62.25" hidden="1" customHeight="1" thickBot="1">
      <c r="A97" s="18" t="s">
        <v>179</v>
      </c>
      <c r="B97" s="59" t="s">
        <v>180</v>
      </c>
      <c r="C97" s="16"/>
      <c r="D97" s="16"/>
      <c r="E97" s="16"/>
    </row>
    <row r="98" spans="1:5" ht="118.5" hidden="1" customHeight="1" thickBot="1">
      <c r="A98" s="18" t="s">
        <v>177</v>
      </c>
      <c r="B98" s="59" t="s">
        <v>178</v>
      </c>
      <c r="C98" s="16"/>
      <c r="D98" s="16"/>
      <c r="E98" s="16"/>
    </row>
    <row r="99" spans="1:5" ht="75" hidden="1" customHeight="1" thickBot="1">
      <c r="A99" s="18" t="s">
        <v>181</v>
      </c>
      <c r="B99" s="60" t="s">
        <v>182</v>
      </c>
      <c r="C99" s="16"/>
      <c r="D99" s="16"/>
      <c r="E99" s="16"/>
    </row>
    <row r="100" spans="1:5" ht="134.25" customHeight="1" thickBot="1">
      <c r="A100" s="18" t="s">
        <v>183</v>
      </c>
      <c r="B100" s="60" t="s">
        <v>184</v>
      </c>
      <c r="C100" s="16">
        <v>3257.3</v>
      </c>
      <c r="D100" s="16">
        <v>3257.3</v>
      </c>
      <c r="E100" s="16">
        <v>3257.3</v>
      </c>
    </row>
    <row r="101" spans="1:5" ht="93.75" hidden="1" customHeight="1" thickBot="1">
      <c r="A101" s="18" t="s">
        <v>185</v>
      </c>
      <c r="B101" s="59" t="s">
        <v>187</v>
      </c>
      <c r="C101" s="16"/>
      <c r="D101" s="16"/>
      <c r="E101" s="16"/>
    </row>
    <row r="102" spans="1:5" ht="75.75" customHeight="1" thickBot="1">
      <c r="A102" s="18" t="s">
        <v>186</v>
      </c>
      <c r="B102" s="59" t="s">
        <v>188</v>
      </c>
      <c r="C102" s="16">
        <v>867.9</v>
      </c>
      <c r="D102" s="16">
        <v>902.6</v>
      </c>
      <c r="E102" s="16">
        <v>938.7</v>
      </c>
    </row>
    <row r="103" spans="1:5" ht="33.75" hidden="1" customHeight="1" thickBot="1">
      <c r="A103" s="29" t="s">
        <v>194</v>
      </c>
      <c r="B103" s="30" t="s">
        <v>193</v>
      </c>
      <c r="C103" s="8"/>
      <c r="D103" s="9"/>
      <c r="E103" s="9"/>
    </row>
    <row r="104" spans="1:5" ht="90.75" hidden="1" customHeight="1" thickBot="1">
      <c r="A104" s="21" t="s">
        <v>133</v>
      </c>
      <c r="B104" s="22" t="s">
        <v>122</v>
      </c>
      <c r="C104" s="8"/>
      <c r="D104" s="9"/>
      <c r="E104" s="9"/>
    </row>
    <row r="105" spans="1:5" ht="81.75" hidden="1" customHeight="1" thickBot="1">
      <c r="A105" s="21" t="s">
        <v>121</v>
      </c>
      <c r="B105" s="22" t="s">
        <v>122</v>
      </c>
      <c r="C105" s="8"/>
      <c r="D105" s="8"/>
      <c r="E105" s="9"/>
    </row>
    <row r="106" spans="1:5" ht="15.75" thickBot="1">
      <c r="A106" s="7"/>
      <c r="B106" s="6" t="s">
        <v>80</v>
      </c>
      <c r="C106" s="8">
        <f>C7+C24</f>
        <v>566006.5</v>
      </c>
      <c r="D106" s="8">
        <f>D7+D24</f>
        <v>518764.7</v>
      </c>
      <c r="E106" s="8">
        <f>E7+E24</f>
        <v>526225.30000000005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2024-11-13T07:35:28Z</dcterms:modified>
</cp:coreProperties>
</file>